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강남서초교육지원청\05. BTL\01. 분기별 자체성과평가\2025년 4분기\"/>
    </mc:Choice>
  </mc:AlternateContent>
  <xr:revisionPtr revIDLastSave="0" documentId="13_ncr:1_{A7E602A1-0D79-4E2C-AA6E-DFB71A997151}" xr6:coauthVersionLast="47" xr6:coauthVersionMax="47" xr10:uidLastSave="{00000000-0000-0000-0000-000000000000}"/>
  <bookViews>
    <workbookView xWindow="29040" yWindow="3465" windowWidth="21495" windowHeight="11760" xr2:uid="{00000000-000D-0000-FFFF-FFFF00000000}"/>
  </bookViews>
  <sheets>
    <sheet name="성과평가 결과 공개 양식" sheetId="1" r:id="rId1"/>
    <sheet name="대분류항목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1" l="1"/>
  <c r="P23" i="1"/>
  <c r="P22" i="1"/>
  <c r="M24" i="1"/>
  <c r="M23" i="1"/>
  <c r="M22" i="1"/>
  <c r="M21" i="1" l="1"/>
  <c r="P32" i="1" l="1"/>
  <c r="O32" i="1"/>
  <c r="P42" i="1" l="1"/>
  <c r="O42" i="1"/>
  <c r="I38" i="1"/>
  <c r="M16" i="1" l="1"/>
  <c r="P25" i="1" l="1"/>
  <c r="I33" i="1" l="1"/>
  <c r="P37" i="1" l="1"/>
  <c r="O37" i="1"/>
  <c r="I26" i="1"/>
  <c r="O25" i="1"/>
  <c r="I22" i="1"/>
  <c r="P16" i="1" l="1"/>
  <c r="P21" i="1"/>
  <c r="P48" i="1"/>
  <c r="O48" i="1" l="1"/>
  <c r="O21" i="1"/>
  <c r="O16" i="1" l="1"/>
  <c r="I43" i="1" l="1"/>
  <c r="I17" i="1"/>
  <c r="I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7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자체모니터링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평가인원수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
자체모니터링이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성과평가위원회로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성과평가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해당없음</t>
        </r>
        <r>
          <rPr>
            <b/>
            <sz val="9"/>
            <color indexed="81"/>
            <rFont val="Tahoma"/>
            <family val="2"/>
          </rPr>
          <t xml:space="preserve">"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J8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외부전문가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주무관청에서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주무관청인원에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
사업시행자가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사업시행자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인원에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</text>
    </comment>
    <comment ref="L8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평가자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x
A, B, C </t>
        </r>
        <r>
          <rPr>
            <b/>
            <sz val="9"/>
            <color indexed="81"/>
            <rFont val="돋움"/>
            <family val="3"/>
            <charset val="129"/>
          </rPr>
          <t>등으로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구분</t>
        </r>
      </text>
    </comment>
    <comment ref="M8" authorId="0" shapeId="0" xr:uid="{00000000-0006-0000-0000-000004000000}">
      <text>
        <r>
          <rPr>
            <b/>
            <sz val="10"/>
            <color indexed="81"/>
            <rFont val="돋움"/>
            <family val="3"/>
            <charset val="129"/>
          </rPr>
          <t>위원별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  <r>
          <rPr>
            <b/>
            <sz val="10"/>
            <color indexed="81"/>
            <rFont val="Tahoma"/>
            <family val="2"/>
          </rPr>
          <t xml:space="preserve"> + </t>
        </r>
        <r>
          <rPr>
            <b/>
            <sz val="10"/>
            <color indexed="81"/>
            <rFont val="돋움"/>
            <family val="3"/>
            <charset val="129"/>
          </rPr>
          <t>공통평가항목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점수</t>
        </r>
      </text>
    </comment>
    <comment ref="N8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평가항목은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대분류항목만
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대분류항목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<sst xmlns="http://schemas.openxmlformats.org/spreadsheetml/2006/main" count="163" uniqueCount="79">
  <si>
    <t>연도</t>
    <phoneticPr fontId="2" type="noConversion"/>
  </si>
  <si>
    <t>분기</t>
    <phoneticPr fontId="2" type="noConversion"/>
  </si>
  <si>
    <t>사업명</t>
    <phoneticPr fontId="2" type="noConversion"/>
  </si>
  <si>
    <t>학교명</t>
    <phoneticPr fontId="2" type="noConversion"/>
  </si>
  <si>
    <t>성과평가위원회 구성현황 (명)</t>
    <phoneticPr fontId="2" type="noConversion"/>
  </si>
  <si>
    <t>평가항목별 점수 및 등급</t>
    <phoneticPr fontId="2" type="noConversion"/>
  </si>
  <si>
    <t>평가항목</t>
    <phoneticPr fontId="2" type="noConversion"/>
  </si>
  <si>
    <t>배점</t>
    <phoneticPr fontId="2" type="noConversion"/>
  </si>
  <si>
    <t>점수</t>
    <phoneticPr fontId="2" type="noConversion"/>
  </si>
  <si>
    <t>등급</t>
    <phoneticPr fontId="2" type="noConversion"/>
  </si>
  <si>
    <t>시설
사용자의견</t>
    <phoneticPr fontId="2" type="noConversion"/>
  </si>
  <si>
    <t>총계</t>
    <phoneticPr fontId="2" type="noConversion"/>
  </si>
  <si>
    <t>BTL 성과평가 결과 공개 양식</t>
    <phoneticPr fontId="2" type="noConversion"/>
  </si>
  <si>
    <t>주무
관청 
(A)</t>
    <phoneticPr fontId="2" type="noConversion"/>
  </si>
  <si>
    <t>사업
시행자
(B)</t>
    <phoneticPr fontId="2" type="noConversion"/>
  </si>
  <si>
    <t>시설
이용자
(C)</t>
    <phoneticPr fontId="2" type="noConversion"/>
  </si>
  <si>
    <t>계 
(A+B+C)</t>
    <phoneticPr fontId="2" type="noConversion"/>
  </si>
  <si>
    <t>-</t>
    <phoneticPr fontId="2" type="noConversion"/>
  </si>
  <si>
    <t>-</t>
    <phoneticPr fontId="2" type="noConversion"/>
  </si>
  <si>
    <t>-</t>
    <phoneticPr fontId="2" type="noConversion"/>
  </si>
  <si>
    <t>2005~2006</t>
    <phoneticPr fontId="2" type="noConversion"/>
  </si>
  <si>
    <t>2006~2010</t>
    <phoneticPr fontId="2" type="noConversion"/>
  </si>
  <si>
    <t>CASE-1</t>
    <phoneticPr fontId="2" type="noConversion"/>
  </si>
  <si>
    <t>CASE-2</t>
    <phoneticPr fontId="2" type="noConversion"/>
  </si>
  <si>
    <t>2011~</t>
    <phoneticPr fontId="2" type="noConversion"/>
  </si>
  <si>
    <t>유용성</t>
    <phoneticPr fontId="2" type="noConversion"/>
  </si>
  <si>
    <t>안정성 및 내구성</t>
    <phoneticPr fontId="2" type="noConversion"/>
  </si>
  <si>
    <t>서비스 만족도</t>
    <phoneticPr fontId="2" type="noConversion"/>
  </si>
  <si>
    <t>정기·수시성과확인평가</t>
    <phoneticPr fontId="2" type="noConversion"/>
  </si>
  <si>
    <t>관리자 평가</t>
    <phoneticPr fontId="2" type="noConversion"/>
  </si>
  <si>
    <t>이용자 평가</t>
    <phoneticPr fontId="2" type="noConversion"/>
  </si>
  <si>
    <t>청소부문</t>
    <phoneticPr fontId="2" type="noConversion"/>
  </si>
  <si>
    <t>점검사항관리</t>
    <phoneticPr fontId="2" type="noConversion"/>
  </si>
  <si>
    <t>일반사항평가</t>
    <phoneticPr fontId="2" type="noConversion"/>
  </si>
  <si>
    <t>건물관리평가</t>
    <phoneticPr fontId="2" type="noConversion"/>
  </si>
  <si>
    <t>건축설비관리평가</t>
    <phoneticPr fontId="2" type="noConversion"/>
  </si>
  <si>
    <t>이용자만족도</t>
    <phoneticPr fontId="2" type="noConversion"/>
  </si>
  <si>
    <t>수시평가확인</t>
    <phoneticPr fontId="2" type="noConversion"/>
  </si>
  <si>
    <t>점검 및 관리</t>
    <phoneticPr fontId="2" type="noConversion"/>
  </si>
  <si>
    <t>이용자 만족도</t>
    <phoneticPr fontId="2" type="noConversion"/>
  </si>
  <si>
    <t>NO</t>
    <phoneticPr fontId="2" type="noConversion"/>
  </si>
  <si>
    <t>고시연도별 성과평가 대분류항목</t>
    <phoneticPr fontId="2" type="noConversion"/>
  </si>
  <si>
    <t>-</t>
    <phoneticPr fontId="2" type="noConversion"/>
  </si>
  <si>
    <t>비고</t>
    <phoneticPr fontId="2" type="noConversion"/>
  </si>
  <si>
    <t>A</t>
    <phoneticPr fontId="2" type="noConversion"/>
  </si>
  <si>
    <t>A</t>
    <phoneticPr fontId="2" type="noConversion"/>
  </si>
  <si>
    <t>평가점수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</si>
  <si>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</si>
  <si>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</si>
  <si>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</si>
  <si>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</si>
  <si>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외부
전문가</t>
  </si>
  <si>
    <t>평가위원</t>
    <phoneticPr fontId="2" type="noConversion"/>
  </si>
  <si>
    <t>자체 모니터링 평가위원(명)</t>
    <phoneticPr fontId="2" type="noConversion"/>
  </si>
  <si>
    <t>평가위원(성과평가위원회 또는 자체모니터링)별 점수</t>
    <phoneticPr fontId="2" type="noConversion"/>
  </si>
  <si>
    <t>&lt;강남서초교육지원청&gt;</t>
    <phoneticPr fontId="2" type="noConversion"/>
  </si>
  <si>
    <t>신동초 외 3교 개축 임대형 민자사업</t>
    <phoneticPr fontId="2" type="noConversion"/>
  </si>
  <si>
    <t>신대림초 외 25교 체육관 및 기타시설 증축 임대형 민자사업</t>
    <phoneticPr fontId="2" type="noConversion"/>
  </si>
  <si>
    <t>매헌초</t>
    <phoneticPr fontId="2" type="noConversion"/>
  </si>
  <si>
    <t>신동초</t>
    <phoneticPr fontId="2" type="noConversion"/>
  </si>
  <si>
    <t>언주초</t>
    <phoneticPr fontId="2" type="noConversion"/>
  </si>
  <si>
    <t>봉은초</t>
    <phoneticPr fontId="2" type="noConversion"/>
  </si>
  <si>
    <t>서래초</t>
    <phoneticPr fontId="2" type="noConversion"/>
  </si>
  <si>
    <t>구룡초</t>
    <phoneticPr fontId="2" type="noConversion"/>
  </si>
  <si>
    <t>역삼중</t>
    <phoneticPr fontId="2" type="noConversion"/>
  </si>
  <si>
    <t>해당없음</t>
    <phoneticPr fontId="2" type="noConversion"/>
  </si>
  <si>
    <t>정기·수시
성과확인 평가</t>
  </si>
  <si>
    <t>관리자 평가</t>
  </si>
  <si>
    <t>이용자 평가</t>
  </si>
  <si>
    <t>점검사항관리</t>
  </si>
  <si>
    <t>건축물관리</t>
  </si>
  <si>
    <t>건축설비관리평가</t>
  </si>
  <si>
    <t>이용자만족도</t>
  </si>
  <si>
    <t>일반사항평가</t>
    <phoneticPr fontId="2" type="noConversion"/>
  </si>
  <si>
    <t>E</t>
    <phoneticPr fontId="2" type="noConversion"/>
  </si>
  <si>
    <t>F</t>
    <phoneticPr fontId="2" type="noConversion"/>
  </si>
  <si>
    <t>3분기</t>
  </si>
  <si>
    <t>버들초외 3교 신 · 개축 및 시설유지관리 민간투자사업</t>
    <phoneticPr fontId="2" type="noConversion"/>
  </si>
  <si>
    <t>해당없음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</si>
</sst>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/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0"/>
      </top>
      <bottom style="thin">
        <color theme="9" tint="0.39994506668294322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9" fontId="0" fillId="0" borderId="0" xfId="2" applyFont="1">
      <alignment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176" fontId="11" fillId="3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3" xfId="1" applyFont="1" applyBorder="1" applyAlignment="1">
      <alignment horizontal="center" vertical="center" wrapText="1"/>
    </xf>
    <xf numFmtId="0" fontId="6" fillId="2" borderId="4" xfId="1" applyFont="1" applyBorder="1" applyAlignment="1">
      <alignment horizontal="center" vertical="center" wrapText="1"/>
    </xf>
    <xf numFmtId="0" fontId="6" fillId="2" borderId="3" xfId="1" applyFont="1" applyBorder="1" applyAlignment="1">
      <alignment horizontal="center" vertical="center"/>
    </xf>
    <xf numFmtId="0" fontId="6" fillId="2" borderId="4" xfId="1" applyFont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6" fillId="2" borderId="2" xfId="1" applyFont="1" applyBorder="1" applyAlignment="1">
      <alignment horizontal="center" vertical="center" wrapText="1"/>
    </xf>
    <xf numFmtId="0" fontId="6" fillId="2" borderId="2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9" xfId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 wrapText="1"/>
    </xf>
    <xf numFmtId="0" fontId="4" fillId="2" borderId="6" xfId="1" applyFont="1" applyBorder="1" applyAlignment="1">
      <alignment horizontal="center" vertical="center" wrapText="1"/>
    </xf>
    <xf numFmtId="0" fontId="4" fillId="2" borderId="8" xfId="1" applyFont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2" borderId="6" xfId="1" applyFont="1" applyBorder="1" applyAlignment="1">
      <alignment horizontal="center" vertical="center"/>
    </xf>
    <xf numFmtId="0" fontId="5" fillId="2" borderId="7" xfId="1" applyFont="1" applyBorder="1" applyAlignment="1">
      <alignment horizontal="center" vertical="center"/>
    </xf>
    <xf numFmtId="0" fontId="5" fillId="2" borderId="8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3">
    <cellStyle name="강조색6" xfId="1" builtinId="49"/>
    <cellStyle name="백분율" xfId="2" builtinId="5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esktop\&#44053;&#45224;&#49436;&#52488;&#44368;&#50977;&#51648;&#50896;&#52397;\05.%20BTL\01.%20&#48516;&#44592;&#48324;%20&#51088;&#52404;&#49457;&#44284;&#54217;&#44032;\2025&#45380;%204&#48516;&#44592;\02.%20&#54617;&#44368;&#51228;&#52636;\6)%20&#50616;&#51452;&#52488;\(&#54617;&#44368;&#49884;&#49444;&#51648;&#50896;&#44284;-1079%20(&#52392;&#48512;)%20&#49436;&#50872;&#50616;&#51452;&#52488;&#46321;&#54617;&#44368;)%20(&#50616;&#51452;&#52488;)&#48537;&#51076;2.%202025&#45380;%204&#48516;&#44592;%20&#50948;&#50896;&#48324;%20&#51088;&#52404;&#49457;&#44284;&#54217;&#44032;%20&#44208;&#44284;.xlsx" TargetMode="External"/><Relationship Id="rId1" Type="http://schemas.openxmlformats.org/officeDocument/2006/relationships/externalLinkPath" Target="02.%20&#54617;&#44368;&#51228;&#52636;/6)%20&#50616;&#51452;&#52488;/(&#54617;&#44368;&#49884;&#49444;&#51648;&#50896;&#44284;-1079%20(&#52392;&#48512;)%20&#49436;&#50872;&#50616;&#51452;&#52488;&#46321;&#54617;&#44368;)%20(&#50616;&#51452;&#52488;)&#48537;&#51076;2.%202025&#45380;%204&#48516;&#44592;%20&#50948;&#50896;&#48324;%20&#51088;&#52404;&#49457;&#44284;&#54217;&#44032;%20&#44208;&#442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성과평가 결과 공개 양식"/>
      <sheetName val="대분류항목"/>
      <sheetName val="위원별평가"/>
      <sheetName val="A"/>
      <sheetName val="B"/>
      <sheetName val="C"/>
    </sheetNames>
    <sheetDataSet>
      <sheetData sheetId="0" refreshError="1"/>
      <sheetData sheetId="1" refreshError="1"/>
      <sheetData sheetId="2" refreshError="1"/>
      <sheetData sheetId="3">
        <row r="6">
          <cell r="B6">
            <v>35.4</v>
          </cell>
        </row>
        <row r="9">
          <cell r="B9">
            <v>45.92</v>
          </cell>
        </row>
        <row r="18">
          <cell r="B18">
            <v>9.4</v>
          </cell>
        </row>
        <row r="20">
          <cell r="D20">
            <v>90.72</v>
          </cell>
        </row>
      </sheetData>
      <sheetData sheetId="4">
        <row r="6">
          <cell r="B6">
            <v>35.6</v>
          </cell>
        </row>
        <row r="9">
          <cell r="B9">
            <v>46.480000000000004</v>
          </cell>
        </row>
        <row r="18">
          <cell r="B18">
            <v>9.6000000000000014</v>
          </cell>
        </row>
        <row r="20">
          <cell r="D20">
            <v>91.68</v>
          </cell>
        </row>
      </sheetData>
      <sheetData sheetId="5">
        <row r="6">
          <cell r="B6">
            <v>33.799999999999997</v>
          </cell>
        </row>
        <row r="9">
          <cell r="B9">
            <v>44.800000000000004</v>
          </cell>
        </row>
        <row r="18">
          <cell r="B18">
            <v>9.4</v>
          </cell>
        </row>
        <row r="20">
          <cell r="D20">
            <v>88.000000000000014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W62"/>
  <sheetViews>
    <sheetView showGridLines="0" tabSelected="1" topLeftCell="B1" zoomScale="85" zoomScaleNormal="85" workbookViewId="0">
      <selection activeCell="B2" sqref="B2:S2"/>
    </sheetView>
  </sheetViews>
  <sheetFormatPr defaultRowHeight="16.5" x14ac:dyDescent="0.3"/>
  <cols>
    <col min="1" max="1" width="1.25" customWidth="1"/>
    <col min="2" max="3" width="5.375" customWidth="1"/>
    <col min="4" max="4" width="14.5" customWidth="1"/>
    <col min="5" max="5" width="16" customWidth="1"/>
    <col min="6" max="8" width="7.75" style="2" customWidth="1"/>
    <col min="9" max="9" width="8.75" style="2" customWidth="1"/>
    <col min="10" max="10" width="6.5" style="2" customWidth="1"/>
    <col min="11" max="11" width="12.625" style="8" customWidth="1"/>
    <col min="12" max="13" width="30.625" style="8" customWidth="1"/>
    <col min="14" max="14" width="22.5" bestFit="1" customWidth="1"/>
    <col min="15" max="15" width="6" customWidth="1"/>
    <col min="16" max="16" width="8.625" bestFit="1" customWidth="1"/>
    <col min="17" max="17" width="6" customWidth="1"/>
    <col min="18" max="18" width="10.875" customWidth="1"/>
    <col min="19" max="19" width="12.75" bestFit="1" customWidth="1"/>
    <col min="20" max="20" width="9" customWidth="1"/>
    <col min="23" max="23" width="11.625" bestFit="1" customWidth="1"/>
  </cols>
  <sheetData>
    <row r="2" spans="2:20" ht="47.25" customHeight="1" x14ac:dyDescent="0.3">
      <c r="B2" s="20" t="s">
        <v>12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2:20" s="1" customFormat="1" x14ac:dyDescent="0.3">
      <c r="F3" s="3"/>
      <c r="G3" s="3"/>
      <c r="H3" s="3"/>
      <c r="I3" s="3"/>
      <c r="J3" s="3"/>
      <c r="K3" s="3"/>
      <c r="L3" s="3"/>
      <c r="M3" s="3"/>
    </row>
    <row r="5" spans="2:20" x14ac:dyDescent="0.3">
      <c r="B5" s="32" t="s">
        <v>55</v>
      </c>
      <c r="C5" s="32"/>
      <c r="D5" s="32"/>
    </row>
    <row r="6" spans="2:20" ht="3.75" customHeight="1" x14ac:dyDescent="0.3"/>
    <row r="7" spans="2:20" ht="15.75" customHeight="1" x14ac:dyDescent="0.3">
      <c r="B7" s="23" t="s">
        <v>0</v>
      </c>
      <c r="C7" s="23" t="s">
        <v>1</v>
      </c>
      <c r="D7" s="23" t="s">
        <v>2</v>
      </c>
      <c r="E7" s="23" t="s">
        <v>3</v>
      </c>
      <c r="F7" s="33" t="s">
        <v>4</v>
      </c>
      <c r="G7" s="33"/>
      <c r="H7" s="33"/>
      <c r="I7" s="33"/>
      <c r="J7" s="33"/>
      <c r="K7" s="21" t="s">
        <v>53</v>
      </c>
      <c r="L7" s="36" t="s">
        <v>54</v>
      </c>
      <c r="M7" s="37"/>
      <c r="N7" s="30" t="s">
        <v>5</v>
      </c>
      <c r="O7" s="30"/>
      <c r="P7" s="30"/>
      <c r="Q7" s="30"/>
      <c r="R7" s="28" t="s">
        <v>10</v>
      </c>
      <c r="S7" s="28" t="s">
        <v>43</v>
      </c>
    </row>
    <row r="8" spans="2:20" ht="15.75" customHeight="1" x14ac:dyDescent="0.3">
      <c r="B8" s="31"/>
      <c r="C8" s="31"/>
      <c r="D8" s="31"/>
      <c r="E8" s="31"/>
      <c r="F8" s="21" t="s">
        <v>13</v>
      </c>
      <c r="G8" s="21" t="s">
        <v>14</v>
      </c>
      <c r="H8" s="21" t="s">
        <v>15</v>
      </c>
      <c r="I8" s="21" t="s">
        <v>16</v>
      </c>
      <c r="J8" s="21" t="s">
        <v>51</v>
      </c>
      <c r="K8" s="35"/>
      <c r="L8" s="21" t="s">
        <v>52</v>
      </c>
      <c r="M8" s="21" t="s">
        <v>46</v>
      </c>
      <c r="N8" s="23" t="s">
        <v>6</v>
      </c>
      <c r="O8" s="23" t="s">
        <v>7</v>
      </c>
      <c r="P8" s="23" t="s">
        <v>8</v>
      </c>
      <c r="Q8" s="23" t="s">
        <v>9</v>
      </c>
      <c r="R8" s="28"/>
      <c r="S8" s="28"/>
    </row>
    <row r="9" spans="2:20" s="2" customFormat="1" ht="54" customHeight="1" x14ac:dyDescent="0.3">
      <c r="B9" s="24"/>
      <c r="C9" s="24"/>
      <c r="D9" s="24"/>
      <c r="E9" s="24"/>
      <c r="F9" s="22"/>
      <c r="G9" s="22"/>
      <c r="H9" s="22"/>
      <c r="I9" s="22"/>
      <c r="J9" s="22"/>
      <c r="K9" s="22"/>
      <c r="L9" s="22"/>
      <c r="M9" s="22"/>
      <c r="N9" s="24"/>
      <c r="O9" s="24"/>
      <c r="P9" s="24"/>
      <c r="Q9" s="24"/>
      <c r="R9" s="29"/>
      <c r="S9" s="29"/>
    </row>
    <row r="10" spans="2:20" ht="16.5" customHeight="1" x14ac:dyDescent="0.3">
      <c r="B10" s="25">
        <v>2025</v>
      </c>
      <c r="C10" s="25" t="s">
        <v>76</v>
      </c>
      <c r="D10" s="34" t="s">
        <v>77</v>
      </c>
      <c r="E10" s="51" t="s">
        <v>58</v>
      </c>
      <c r="F10" s="17">
        <v>1</v>
      </c>
      <c r="G10" s="17">
        <v>2</v>
      </c>
      <c r="H10" s="17">
        <v>3</v>
      </c>
      <c r="I10" s="17">
        <f>SUM(F10:H10)</f>
        <v>6</v>
      </c>
      <c r="J10" s="17">
        <v>2</v>
      </c>
      <c r="K10" s="17" t="s">
        <v>65</v>
      </c>
      <c r="L10" s="13" t="s">
        <v>44</v>
      </c>
      <c r="M10" s="14">
        <v>8.6999999999999993</v>
      </c>
      <c r="N10" s="5" t="s">
        <v>25</v>
      </c>
      <c r="O10" s="13">
        <v>0.4</v>
      </c>
      <c r="P10" s="14">
        <v>9.23</v>
      </c>
      <c r="Q10" s="11" t="s">
        <v>17</v>
      </c>
      <c r="R10" s="17"/>
      <c r="S10" s="17"/>
      <c r="T10" s="7"/>
    </row>
    <row r="11" spans="2:20" ht="18" customHeight="1" x14ac:dyDescent="0.3">
      <c r="B11" s="26"/>
      <c r="C11" s="26"/>
      <c r="D11" s="26"/>
      <c r="E11" s="18"/>
      <c r="F11" s="18"/>
      <c r="G11" s="18"/>
      <c r="H11" s="18"/>
      <c r="I11" s="18"/>
      <c r="J11" s="18"/>
      <c r="K11" s="18"/>
      <c r="L11" s="13" t="s">
        <v>48</v>
      </c>
      <c r="M11" s="14">
        <v>9.02</v>
      </c>
      <c r="N11" s="5" t="s">
        <v>26</v>
      </c>
      <c r="O11" s="13">
        <v>0.4</v>
      </c>
      <c r="P11" s="14">
        <v>9.65</v>
      </c>
      <c r="Q11" s="11" t="s">
        <v>18</v>
      </c>
      <c r="R11" s="18"/>
      <c r="S11" s="18"/>
      <c r="T11" s="7"/>
    </row>
    <row r="12" spans="2:20" ht="18" customHeight="1" x14ac:dyDescent="0.3">
      <c r="B12" s="26"/>
      <c r="C12" s="26"/>
      <c r="D12" s="26"/>
      <c r="E12" s="18"/>
      <c r="F12" s="18"/>
      <c r="G12" s="18"/>
      <c r="H12" s="18"/>
      <c r="I12" s="18"/>
      <c r="J12" s="18"/>
      <c r="K12" s="18"/>
      <c r="L12" s="13" t="s">
        <v>49</v>
      </c>
      <c r="M12" s="14">
        <v>8.5</v>
      </c>
      <c r="N12" s="5" t="s">
        <v>27</v>
      </c>
      <c r="O12" s="13">
        <v>0.2</v>
      </c>
      <c r="P12" s="14">
        <v>8.58</v>
      </c>
      <c r="Q12" s="11" t="s">
        <v>19</v>
      </c>
      <c r="R12" s="18"/>
      <c r="S12" s="18"/>
      <c r="T12" s="7"/>
    </row>
    <row r="13" spans="2:20" ht="18" customHeight="1" x14ac:dyDescent="0.3">
      <c r="B13" s="26"/>
      <c r="C13" s="26"/>
      <c r="D13" s="26"/>
      <c r="E13" s="18"/>
      <c r="F13" s="18"/>
      <c r="G13" s="18"/>
      <c r="H13" s="18"/>
      <c r="I13" s="18"/>
      <c r="J13" s="18"/>
      <c r="K13" s="18"/>
      <c r="L13" s="13" t="s">
        <v>50</v>
      </c>
      <c r="M13" s="14">
        <v>9.5</v>
      </c>
      <c r="N13" s="11"/>
      <c r="O13" s="11"/>
      <c r="P13" s="10"/>
      <c r="Q13" s="11" t="s">
        <v>19</v>
      </c>
      <c r="R13" s="18"/>
      <c r="S13" s="18"/>
      <c r="T13" s="7"/>
    </row>
    <row r="14" spans="2:20" ht="18" customHeight="1" x14ac:dyDescent="0.3">
      <c r="B14" s="26"/>
      <c r="C14" s="26"/>
      <c r="D14" s="26"/>
      <c r="E14" s="18"/>
      <c r="F14" s="18"/>
      <c r="G14" s="18"/>
      <c r="H14" s="18"/>
      <c r="I14" s="18"/>
      <c r="J14" s="18"/>
      <c r="K14" s="18"/>
      <c r="L14" s="13" t="s">
        <v>74</v>
      </c>
      <c r="M14" s="14">
        <v>9.94</v>
      </c>
      <c r="N14" s="11"/>
      <c r="O14" s="11"/>
      <c r="P14" s="10"/>
      <c r="Q14" s="11" t="s">
        <v>42</v>
      </c>
      <c r="R14" s="18"/>
      <c r="S14" s="18"/>
      <c r="T14" s="7"/>
    </row>
    <row r="15" spans="2:20" ht="18" customHeight="1" x14ac:dyDescent="0.3">
      <c r="B15" s="26"/>
      <c r="C15" s="26"/>
      <c r="D15" s="26"/>
      <c r="E15" s="18"/>
      <c r="F15" s="18"/>
      <c r="G15" s="18"/>
      <c r="H15" s="18"/>
      <c r="I15" s="18"/>
      <c r="J15" s="18"/>
      <c r="K15" s="18"/>
      <c r="L15" s="13" t="s">
        <v>75</v>
      </c>
      <c r="M15" s="14">
        <v>9.94</v>
      </c>
      <c r="N15" s="11"/>
      <c r="O15" s="11"/>
      <c r="P15" s="10"/>
      <c r="Q15" s="11" t="s">
        <v>42</v>
      </c>
      <c r="R15" s="18"/>
      <c r="S15" s="18"/>
      <c r="T15" s="7"/>
    </row>
    <row r="16" spans="2:20" ht="18" customHeight="1" x14ac:dyDescent="0.3">
      <c r="B16" s="27"/>
      <c r="C16" s="27"/>
      <c r="D16" s="27"/>
      <c r="E16" s="19"/>
      <c r="F16" s="19"/>
      <c r="G16" s="19"/>
      <c r="H16" s="19"/>
      <c r="I16" s="19"/>
      <c r="J16" s="19"/>
      <c r="K16" s="19"/>
      <c r="L16" s="11"/>
      <c r="M16" s="14">
        <f>AVERAGE(M10:M15)</f>
        <v>9.2666666666666657</v>
      </c>
      <c r="N16" s="11" t="s">
        <v>11</v>
      </c>
      <c r="O16" s="11">
        <f>SUM(O10:O15)</f>
        <v>1</v>
      </c>
      <c r="P16" s="10">
        <f>SUM(P10:P15)</f>
        <v>27.46</v>
      </c>
      <c r="Q16" s="11" t="s">
        <v>44</v>
      </c>
      <c r="R16" s="19"/>
      <c r="S16" s="19"/>
      <c r="T16" s="7"/>
    </row>
    <row r="17" spans="2:23" ht="16.5" customHeight="1" x14ac:dyDescent="0.3">
      <c r="B17" s="25">
        <v>2025</v>
      </c>
      <c r="C17" s="25" t="s">
        <v>76</v>
      </c>
      <c r="D17" s="34" t="s">
        <v>56</v>
      </c>
      <c r="E17" s="40" t="s">
        <v>59</v>
      </c>
      <c r="F17" s="17">
        <v>1</v>
      </c>
      <c r="G17" s="17">
        <v>3</v>
      </c>
      <c r="H17" s="17">
        <v>3</v>
      </c>
      <c r="I17" s="17">
        <f>SUM(F17:H17)</f>
        <v>7</v>
      </c>
      <c r="J17" s="17">
        <v>0</v>
      </c>
      <c r="K17" s="17">
        <v>4</v>
      </c>
      <c r="L17" s="11" t="s">
        <v>47</v>
      </c>
      <c r="M17" s="10">
        <v>95.84</v>
      </c>
      <c r="N17" s="12" t="s">
        <v>66</v>
      </c>
      <c r="O17" s="11">
        <v>30</v>
      </c>
      <c r="P17" s="10">
        <v>26.92</v>
      </c>
      <c r="Q17" s="11" t="s">
        <v>17</v>
      </c>
      <c r="R17" s="17"/>
      <c r="S17" s="17"/>
      <c r="T17" s="7"/>
    </row>
    <row r="18" spans="2:23" x14ac:dyDescent="0.3">
      <c r="B18" s="38"/>
      <c r="C18" s="38"/>
      <c r="D18" s="42"/>
      <c r="E18" s="18"/>
      <c r="F18" s="18"/>
      <c r="G18" s="18"/>
      <c r="H18" s="18"/>
      <c r="I18" s="18"/>
      <c r="J18" s="18"/>
      <c r="K18" s="18"/>
      <c r="L18" s="11" t="s">
        <v>48</v>
      </c>
      <c r="M18" s="10">
        <v>94.3</v>
      </c>
      <c r="N18" s="12" t="s">
        <v>67</v>
      </c>
      <c r="O18" s="11">
        <v>60</v>
      </c>
      <c r="P18" s="10">
        <v>57.77</v>
      </c>
      <c r="Q18" s="11" t="s">
        <v>18</v>
      </c>
      <c r="R18" s="18"/>
      <c r="S18" s="18"/>
      <c r="T18" s="7"/>
      <c r="W18" s="9"/>
    </row>
    <row r="19" spans="2:23" x14ac:dyDescent="0.3">
      <c r="B19" s="38"/>
      <c r="C19" s="38"/>
      <c r="D19" s="42"/>
      <c r="E19" s="18"/>
      <c r="F19" s="18"/>
      <c r="G19" s="18"/>
      <c r="H19" s="18"/>
      <c r="I19" s="18"/>
      <c r="J19" s="18"/>
      <c r="K19" s="18"/>
      <c r="L19" s="11" t="s">
        <v>49</v>
      </c>
      <c r="M19" s="10">
        <v>88.92</v>
      </c>
      <c r="N19" s="12" t="s">
        <v>68</v>
      </c>
      <c r="O19" s="11">
        <v>10</v>
      </c>
      <c r="P19" s="10">
        <v>9.4</v>
      </c>
      <c r="Q19" s="11" t="s">
        <v>19</v>
      </c>
      <c r="R19" s="18"/>
      <c r="S19" s="18"/>
      <c r="T19" s="7"/>
      <c r="W19" s="9"/>
    </row>
    <row r="20" spans="2:23" x14ac:dyDescent="0.3">
      <c r="B20" s="38"/>
      <c r="C20" s="38"/>
      <c r="D20" s="42"/>
      <c r="E20" s="18"/>
      <c r="F20" s="18"/>
      <c r="G20" s="18"/>
      <c r="H20" s="18"/>
      <c r="I20" s="18"/>
      <c r="J20" s="18"/>
      <c r="K20" s="18"/>
      <c r="L20" s="11"/>
      <c r="M20" s="10"/>
      <c r="N20" s="11"/>
      <c r="O20" s="11"/>
      <c r="P20" s="10"/>
      <c r="Q20" s="11" t="s">
        <v>19</v>
      </c>
      <c r="R20" s="18"/>
      <c r="S20" s="18"/>
      <c r="T20" s="7"/>
      <c r="W20" s="9"/>
    </row>
    <row r="21" spans="2:23" x14ac:dyDescent="0.3">
      <c r="B21" s="38"/>
      <c r="C21" s="38"/>
      <c r="D21" s="42"/>
      <c r="E21" s="19"/>
      <c r="F21" s="19"/>
      <c r="G21" s="19"/>
      <c r="H21" s="19"/>
      <c r="I21" s="19"/>
      <c r="J21" s="19"/>
      <c r="K21" s="19"/>
      <c r="L21" s="11"/>
      <c r="M21" s="14">
        <f>AVERAGE(M17:M20)</f>
        <v>93.02</v>
      </c>
      <c r="N21" s="11" t="s">
        <v>11</v>
      </c>
      <c r="O21" s="11">
        <f>SUM(O17:O20)</f>
        <v>100</v>
      </c>
      <c r="P21" s="10">
        <f>SUM(P17:P20)</f>
        <v>94.09</v>
      </c>
      <c r="Q21" s="11" t="s">
        <v>44</v>
      </c>
      <c r="R21" s="19"/>
      <c r="S21" s="19"/>
      <c r="T21" s="7"/>
    </row>
    <row r="22" spans="2:23" x14ac:dyDescent="0.3">
      <c r="B22" s="38"/>
      <c r="C22" s="38"/>
      <c r="D22" s="42"/>
      <c r="E22" s="40" t="s">
        <v>60</v>
      </c>
      <c r="F22" s="17">
        <v>1</v>
      </c>
      <c r="G22" s="17">
        <v>3</v>
      </c>
      <c r="H22" s="17">
        <v>3</v>
      </c>
      <c r="I22" s="17">
        <f>SUM(F22:H22)</f>
        <v>7</v>
      </c>
      <c r="J22" s="17">
        <v>0</v>
      </c>
      <c r="K22" s="17">
        <v>3</v>
      </c>
      <c r="L22" s="11" t="s">
        <v>44</v>
      </c>
      <c r="M22" s="16">
        <f>[1]A!D20</f>
        <v>90.72</v>
      </c>
      <c r="N22" s="12" t="s">
        <v>66</v>
      </c>
      <c r="O22" s="11">
        <v>40</v>
      </c>
      <c r="P22" s="16">
        <f>([1]A!B6+[1]B!B6+[1]C!B6)/3</f>
        <v>34.93333333333333</v>
      </c>
      <c r="Q22" s="11" t="s">
        <v>17</v>
      </c>
      <c r="R22" s="17"/>
      <c r="S22" s="17"/>
      <c r="T22" s="7"/>
    </row>
    <row r="23" spans="2:23" x14ac:dyDescent="0.3">
      <c r="B23" s="38"/>
      <c r="C23" s="38"/>
      <c r="D23" s="42"/>
      <c r="E23" s="18"/>
      <c r="F23" s="18"/>
      <c r="G23" s="18"/>
      <c r="H23" s="18"/>
      <c r="I23" s="18"/>
      <c r="J23" s="18"/>
      <c r="K23" s="18"/>
      <c r="L23" s="11" t="s">
        <v>48</v>
      </c>
      <c r="M23" s="16">
        <f>[1]B!D20</f>
        <v>91.68</v>
      </c>
      <c r="N23" s="12" t="s">
        <v>67</v>
      </c>
      <c r="O23" s="11">
        <v>50</v>
      </c>
      <c r="P23" s="16">
        <f>([1]A!B9+[1]B!B9+[1]C!B9)/3</f>
        <v>45.733333333333341</v>
      </c>
      <c r="Q23" s="11" t="s">
        <v>17</v>
      </c>
      <c r="R23" s="18"/>
      <c r="S23" s="18"/>
      <c r="T23" s="7"/>
    </row>
    <row r="24" spans="2:23" x14ac:dyDescent="0.3">
      <c r="B24" s="38"/>
      <c r="C24" s="38"/>
      <c r="D24" s="42"/>
      <c r="E24" s="18"/>
      <c r="F24" s="18"/>
      <c r="G24" s="18"/>
      <c r="H24" s="18"/>
      <c r="I24" s="18"/>
      <c r="J24" s="18"/>
      <c r="K24" s="18"/>
      <c r="L24" s="11" t="s">
        <v>49</v>
      </c>
      <c r="M24" s="16">
        <f>[1]C!D20</f>
        <v>88.000000000000014</v>
      </c>
      <c r="N24" s="12" t="s">
        <v>68</v>
      </c>
      <c r="O24" s="11">
        <v>10</v>
      </c>
      <c r="P24" s="16">
        <f>([1]A!B18+[1]B!B18+[1]C!B18)/3</f>
        <v>9.4666666666666668</v>
      </c>
      <c r="Q24" s="11" t="s">
        <v>17</v>
      </c>
      <c r="R24" s="18"/>
      <c r="S24" s="18"/>
      <c r="T24" s="7"/>
    </row>
    <row r="25" spans="2:23" x14ac:dyDescent="0.3">
      <c r="B25" s="39"/>
      <c r="C25" s="39"/>
      <c r="D25" s="43"/>
      <c r="E25" s="19"/>
      <c r="F25" s="19"/>
      <c r="G25" s="19"/>
      <c r="H25" s="19"/>
      <c r="I25" s="19"/>
      <c r="J25" s="19"/>
      <c r="K25" s="19"/>
      <c r="L25" s="11"/>
      <c r="M25" s="10"/>
      <c r="N25" s="11" t="s">
        <v>11</v>
      </c>
      <c r="O25" s="11">
        <f>SUM(O22:O24)</f>
        <v>100</v>
      </c>
      <c r="P25" s="10">
        <f>SUM(P22:P24)</f>
        <v>90.13333333333334</v>
      </c>
      <c r="Q25" s="11" t="s">
        <v>44</v>
      </c>
      <c r="R25" s="19"/>
      <c r="S25" s="19"/>
      <c r="T25" s="7"/>
    </row>
    <row r="26" spans="2:23" ht="16.5" customHeight="1" x14ac:dyDescent="0.3">
      <c r="B26" s="25">
        <v>2025</v>
      </c>
      <c r="C26" s="25" t="s">
        <v>76</v>
      </c>
      <c r="D26" s="34" t="s">
        <v>57</v>
      </c>
      <c r="E26" s="40" t="s">
        <v>61</v>
      </c>
      <c r="F26" s="17">
        <v>1</v>
      </c>
      <c r="G26" s="17">
        <v>3</v>
      </c>
      <c r="H26" s="17">
        <v>3</v>
      </c>
      <c r="I26" s="17">
        <f>SUM(F26:H26)</f>
        <v>7</v>
      </c>
      <c r="J26" s="17">
        <v>0</v>
      </c>
      <c r="K26" s="17">
        <v>4</v>
      </c>
      <c r="L26" s="11" t="s">
        <v>44</v>
      </c>
      <c r="M26" s="16">
        <v>96.16</v>
      </c>
      <c r="N26" s="5" t="s">
        <v>31</v>
      </c>
      <c r="O26" s="15">
        <v>35</v>
      </c>
      <c r="P26" s="16">
        <v>34.21</v>
      </c>
      <c r="Q26" s="11" t="s">
        <v>17</v>
      </c>
      <c r="R26" s="17"/>
      <c r="S26" s="17"/>
      <c r="T26" s="7"/>
    </row>
    <row r="27" spans="2:23" ht="16.5" customHeight="1" x14ac:dyDescent="0.3">
      <c r="B27" s="38"/>
      <c r="C27" s="38"/>
      <c r="D27" s="42"/>
      <c r="E27" s="41"/>
      <c r="F27" s="18"/>
      <c r="G27" s="18"/>
      <c r="H27" s="18"/>
      <c r="I27" s="18"/>
      <c r="J27" s="18"/>
      <c r="K27" s="18"/>
      <c r="L27" s="11" t="s">
        <v>48</v>
      </c>
      <c r="M27" s="16">
        <v>96.1</v>
      </c>
      <c r="N27" s="5" t="s">
        <v>69</v>
      </c>
      <c r="O27" s="15">
        <v>5</v>
      </c>
      <c r="P27" s="16">
        <v>5</v>
      </c>
      <c r="Q27" s="11" t="s">
        <v>17</v>
      </c>
      <c r="R27" s="18"/>
      <c r="S27" s="18"/>
      <c r="T27" s="7"/>
    </row>
    <row r="28" spans="2:23" ht="16.5" customHeight="1" x14ac:dyDescent="0.3">
      <c r="B28" s="38"/>
      <c r="C28" s="38"/>
      <c r="D28" s="42"/>
      <c r="E28" s="41"/>
      <c r="F28" s="18"/>
      <c r="G28" s="18"/>
      <c r="H28" s="18"/>
      <c r="I28" s="18"/>
      <c r="J28" s="18"/>
      <c r="K28" s="18"/>
      <c r="L28" s="11" t="s">
        <v>49</v>
      </c>
      <c r="M28" s="16">
        <v>96.5</v>
      </c>
      <c r="N28" s="5" t="s">
        <v>33</v>
      </c>
      <c r="O28" s="15">
        <v>8</v>
      </c>
      <c r="P28" s="16">
        <v>8</v>
      </c>
      <c r="Q28" s="11" t="s">
        <v>17</v>
      </c>
      <c r="R28" s="18"/>
      <c r="S28" s="18"/>
      <c r="T28" s="7"/>
    </row>
    <row r="29" spans="2:23" x14ac:dyDescent="0.3">
      <c r="B29" s="38"/>
      <c r="C29" s="38"/>
      <c r="D29" s="42"/>
      <c r="E29" s="18"/>
      <c r="F29" s="18"/>
      <c r="G29" s="18"/>
      <c r="H29" s="18"/>
      <c r="I29" s="18"/>
      <c r="J29" s="18"/>
      <c r="K29" s="18"/>
      <c r="L29" s="11" t="s">
        <v>50</v>
      </c>
      <c r="M29" s="16">
        <v>96.86</v>
      </c>
      <c r="N29" s="5" t="s">
        <v>70</v>
      </c>
      <c r="O29" s="15">
        <v>21</v>
      </c>
      <c r="P29" s="16">
        <v>19.47</v>
      </c>
      <c r="Q29" s="11" t="s">
        <v>17</v>
      </c>
      <c r="R29" s="18"/>
      <c r="S29" s="18"/>
      <c r="T29" s="7"/>
    </row>
    <row r="30" spans="2:23" x14ac:dyDescent="0.3">
      <c r="B30" s="38"/>
      <c r="C30" s="38"/>
      <c r="D30" s="42"/>
      <c r="E30" s="18"/>
      <c r="F30" s="18"/>
      <c r="G30" s="18"/>
      <c r="H30" s="18"/>
      <c r="I30" s="18"/>
      <c r="J30" s="18"/>
      <c r="K30" s="18"/>
      <c r="L30" s="11"/>
      <c r="M30" s="16"/>
      <c r="N30" s="5" t="s">
        <v>71</v>
      </c>
      <c r="O30" s="15">
        <v>21</v>
      </c>
      <c r="P30" s="16">
        <v>20.56</v>
      </c>
      <c r="Q30" s="11" t="s">
        <v>17</v>
      </c>
      <c r="R30" s="18"/>
      <c r="S30" s="18"/>
      <c r="T30" s="7"/>
    </row>
    <row r="31" spans="2:23" x14ac:dyDescent="0.3">
      <c r="B31" s="38"/>
      <c r="C31" s="38"/>
      <c r="D31" s="42"/>
      <c r="E31" s="18"/>
      <c r="F31" s="18"/>
      <c r="G31" s="18"/>
      <c r="H31" s="18"/>
      <c r="I31" s="18"/>
      <c r="J31" s="18"/>
      <c r="K31" s="18"/>
      <c r="L31" s="11"/>
      <c r="M31" s="10"/>
      <c r="N31" s="5" t="s">
        <v>72</v>
      </c>
      <c r="O31" s="15">
        <v>10</v>
      </c>
      <c r="P31" s="16">
        <v>9.0500000000000007</v>
      </c>
      <c r="Q31" s="11" t="s">
        <v>17</v>
      </c>
      <c r="R31" s="18"/>
      <c r="S31" s="18"/>
      <c r="T31" s="7"/>
    </row>
    <row r="32" spans="2:23" x14ac:dyDescent="0.3">
      <c r="B32" s="38"/>
      <c r="C32" s="38"/>
      <c r="D32" s="42"/>
      <c r="E32" s="19"/>
      <c r="F32" s="19"/>
      <c r="G32" s="19"/>
      <c r="H32" s="19"/>
      <c r="I32" s="19"/>
      <c r="J32" s="19"/>
      <c r="K32" s="19"/>
      <c r="L32" s="11"/>
      <c r="M32" s="10"/>
      <c r="N32" s="15" t="s">
        <v>11</v>
      </c>
      <c r="O32" s="15">
        <f>SUM(O26:O31)</f>
        <v>100</v>
      </c>
      <c r="P32" s="15">
        <f>SUM(P26:P31)</f>
        <v>96.29</v>
      </c>
      <c r="Q32" s="11" t="s">
        <v>44</v>
      </c>
      <c r="R32" s="19"/>
      <c r="S32" s="19"/>
      <c r="T32" s="7"/>
    </row>
    <row r="33" spans="2:20" ht="16.5" customHeight="1" x14ac:dyDescent="0.3">
      <c r="B33" s="38"/>
      <c r="C33" s="38"/>
      <c r="D33" s="42"/>
      <c r="E33" s="40" t="s">
        <v>62</v>
      </c>
      <c r="F33" s="17">
        <v>1</v>
      </c>
      <c r="G33" s="17">
        <v>3</v>
      </c>
      <c r="H33" s="17">
        <v>3</v>
      </c>
      <c r="I33" s="17">
        <f>SUM(F33:H33)</f>
        <v>7</v>
      </c>
      <c r="J33" s="17">
        <v>0</v>
      </c>
      <c r="K33" s="17">
        <v>4</v>
      </c>
      <c r="L33" s="11" t="s">
        <v>44</v>
      </c>
      <c r="M33" s="10">
        <v>123</v>
      </c>
      <c r="N33" s="12" t="s">
        <v>69</v>
      </c>
      <c r="O33" s="11">
        <v>21</v>
      </c>
      <c r="P33" s="10">
        <v>21</v>
      </c>
      <c r="Q33" s="11" t="s">
        <v>17</v>
      </c>
      <c r="R33" s="17"/>
      <c r="S33" s="17"/>
      <c r="T33" s="7"/>
    </row>
    <row r="34" spans="2:20" x14ac:dyDescent="0.3">
      <c r="B34" s="38"/>
      <c r="C34" s="38"/>
      <c r="D34" s="42"/>
      <c r="E34" s="18"/>
      <c r="F34" s="18"/>
      <c r="G34" s="18"/>
      <c r="H34" s="18"/>
      <c r="I34" s="18"/>
      <c r="J34" s="18"/>
      <c r="K34" s="18"/>
      <c r="L34" s="11" t="s">
        <v>48</v>
      </c>
      <c r="M34" s="10">
        <v>123</v>
      </c>
      <c r="N34" s="12" t="s">
        <v>70</v>
      </c>
      <c r="O34" s="11">
        <v>34</v>
      </c>
      <c r="P34" s="10">
        <v>34</v>
      </c>
      <c r="Q34" s="11" t="s">
        <v>17</v>
      </c>
      <c r="R34" s="18"/>
      <c r="S34" s="18"/>
      <c r="T34" s="7"/>
    </row>
    <row r="35" spans="2:20" x14ac:dyDescent="0.3">
      <c r="B35" s="38"/>
      <c r="C35" s="38"/>
      <c r="D35" s="42"/>
      <c r="E35" s="18"/>
      <c r="F35" s="18"/>
      <c r="G35" s="18"/>
      <c r="H35" s="18"/>
      <c r="I35" s="18"/>
      <c r="J35" s="18"/>
      <c r="K35" s="18"/>
      <c r="L35" s="11" t="s">
        <v>49</v>
      </c>
      <c r="M35" s="10">
        <v>123</v>
      </c>
      <c r="N35" s="12" t="s">
        <v>71</v>
      </c>
      <c r="O35" s="11">
        <v>32</v>
      </c>
      <c r="P35" s="10">
        <v>32</v>
      </c>
      <c r="Q35" s="11" t="s">
        <v>17</v>
      </c>
      <c r="R35" s="18"/>
      <c r="S35" s="18"/>
      <c r="T35" s="7"/>
    </row>
    <row r="36" spans="2:20" x14ac:dyDescent="0.3">
      <c r="B36" s="38"/>
      <c r="C36" s="38"/>
      <c r="D36" s="42"/>
      <c r="E36" s="18"/>
      <c r="F36" s="18"/>
      <c r="G36" s="18"/>
      <c r="H36" s="18"/>
      <c r="I36" s="18"/>
      <c r="J36" s="18"/>
      <c r="K36" s="18"/>
      <c r="L36" s="11" t="s">
        <v>50</v>
      </c>
      <c r="M36" s="10">
        <v>123</v>
      </c>
      <c r="N36" s="12" t="s">
        <v>72</v>
      </c>
      <c r="O36" s="11">
        <v>36</v>
      </c>
      <c r="P36" s="10">
        <v>36</v>
      </c>
      <c r="Q36" s="11" t="s">
        <v>17</v>
      </c>
      <c r="R36" s="18"/>
      <c r="S36" s="18"/>
      <c r="T36" s="7"/>
    </row>
    <row r="37" spans="2:20" x14ac:dyDescent="0.3">
      <c r="B37" s="38"/>
      <c r="C37" s="38"/>
      <c r="D37" s="42"/>
      <c r="E37" s="19"/>
      <c r="F37" s="19"/>
      <c r="G37" s="19"/>
      <c r="H37" s="19"/>
      <c r="I37" s="19"/>
      <c r="J37" s="19"/>
      <c r="K37" s="19"/>
      <c r="L37" s="11"/>
      <c r="M37" s="10"/>
      <c r="N37" s="11" t="s">
        <v>11</v>
      </c>
      <c r="O37" s="11">
        <f>SUM(O33:O36)</f>
        <v>123</v>
      </c>
      <c r="P37" s="10">
        <f>SUM(P33:P36)</f>
        <v>123</v>
      </c>
      <c r="Q37" s="11" t="s">
        <v>44</v>
      </c>
      <c r="R37" s="19"/>
      <c r="S37" s="19"/>
      <c r="T37" s="7"/>
    </row>
    <row r="38" spans="2:20" ht="16.5" customHeight="1" x14ac:dyDescent="0.3">
      <c r="B38" s="38"/>
      <c r="C38" s="38"/>
      <c r="D38" s="42"/>
      <c r="E38" s="40" t="s">
        <v>63</v>
      </c>
      <c r="F38" s="44">
        <v>1</v>
      </c>
      <c r="G38" s="44">
        <v>3</v>
      </c>
      <c r="H38" s="44">
        <v>3</v>
      </c>
      <c r="I38" s="44">
        <f>SUM(F38:H38)</f>
        <v>7</v>
      </c>
      <c r="J38" s="44">
        <v>0</v>
      </c>
      <c r="K38" s="44">
        <v>4</v>
      </c>
      <c r="L38" s="15" t="s">
        <v>44</v>
      </c>
      <c r="M38" s="16">
        <v>118</v>
      </c>
      <c r="N38" s="5" t="s">
        <v>69</v>
      </c>
      <c r="O38" s="15">
        <v>21</v>
      </c>
      <c r="P38" s="16">
        <v>21</v>
      </c>
      <c r="Q38" s="15" t="s">
        <v>17</v>
      </c>
      <c r="R38" s="17"/>
      <c r="S38" s="17"/>
      <c r="T38" s="7"/>
    </row>
    <row r="39" spans="2:20" x14ac:dyDescent="0.3">
      <c r="B39" s="38"/>
      <c r="C39" s="38"/>
      <c r="D39" s="42"/>
      <c r="E39" s="18"/>
      <c r="F39" s="45"/>
      <c r="G39" s="45"/>
      <c r="H39" s="45"/>
      <c r="I39" s="45"/>
      <c r="J39" s="45"/>
      <c r="K39" s="45"/>
      <c r="L39" s="15" t="s">
        <v>48</v>
      </c>
      <c r="M39" s="16">
        <v>121</v>
      </c>
      <c r="N39" s="5" t="s">
        <v>70</v>
      </c>
      <c r="O39" s="15">
        <v>34</v>
      </c>
      <c r="P39" s="16">
        <v>33.200000000000003</v>
      </c>
      <c r="Q39" s="15" t="s">
        <v>17</v>
      </c>
      <c r="R39" s="18"/>
      <c r="S39" s="18"/>
      <c r="T39" s="7"/>
    </row>
    <row r="40" spans="2:20" x14ac:dyDescent="0.3">
      <c r="B40" s="38"/>
      <c r="C40" s="38"/>
      <c r="D40" s="42"/>
      <c r="E40" s="18"/>
      <c r="F40" s="45"/>
      <c r="G40" s="45"/>
      <c r="H40" s="45"/>
      <c r="I40" s="45"/>
      <c r="J40" s="45"/>
      <c r="K40" s="45"/>
      <c r="L40" s="15" t="s">
        <v>49</v>
      </c>
      <c r="M40" s="16">
        <v>117</v>
      </c>
      <c r="N40" s="5" t="s">
        <v>71</v>
      </c>
      <c r="O40" s="15">
        <v>32</v>
      </c>
      <c r="P40" s="16">
        <v>28.7</v>
      </c>
      <c r="Q40" s="15" t="s">
        <v>17</v>
      </c>
      <c r="R40" s="18"/>
      <c r="S40" s="18"/>
      <c r="T40" s="7"/>
    </row>
    <row r="41" spans="2:20" x14ac:dyDescent="0.3">
      <c r="B41" s="38"/>
      <c r="C41" s="38"/>
      <c r="D41" s="42"/>
      <c r="E41" s="18"/>
      <c r="F41" s="45"/>
      <c r="G41" s="45"/>
      <c r="H41" s="45"/>
      <c r="I41" s="45"/>
      <c r="J41" s="45"/>
      <c r="K41" s="45"/>
      <c r="L41" s="15" t="s">
        <v>50</v>
      </c>
      <c r="M41" s="16">
        <v>118</v>
      </c>
      <c r="N41" s="5" t="s">
        <v>72</v>
      </c>
      <c r="O41" s="15">
        <v>36</v>
      </c>
      <c r="P41" s="16">
        <v>35.200000000000003</v>
      </c>
      <c r="Q41" s="15" t="s">
        <v>17</v>
      </c>
      <c r="R41" s="18"/>
      <c r="S41" s="18"/>
      <c r="T41" s="7"/>
    </row>
    <row r="42" spans="2:20" x14ac:dyDescent="0.3">
      <c r="B42" s="38"/>
      <c r="C42" s="38"/>
      <c r="D42" s="42"/>
      <c r="E42" s="19"/>
      <c r="F42" s="46"/>
      <c r="G42" s="46"/>
      <c r="H42" s="46"/>
      <c r="I42" s="46"/>
      <c r="J42" s="46"/>
      <c r="K42" s="46"/>
      <c r="L42" s="15"/>
      <c r="M42" s="16"/>
      <c r="N42" s="15" t="s">
        <v>11</v>
      </c>
      <c r="O42" s="15">
        <f>SUM(O38:O41)</f>
        <v>123</v>
      </c>
      <c r="P42" s="16">
        <f>SUM(P38:P41)</f>
        <v>118.10000000000001</v>
      </c>
      <c r="Q42" s="15" t="s">
        <v>44</v>
      </c>
      <c r="R42" s="19"/>
      <c r="S42" s="19"/>
      <c r="T42" s="7"/>
    </row>
    <row r="43" spans="2:20" ht="16.5" customHeight="1" x14ac:dyDescent="0.3">
      <c r="B43" s="38"/>
      <c r="C43" s="38"/>
      <c r="D43" s="42"/>
      <c r="E43" s="40" t="s">
        <v>64</v>
      </c>
      <c r="F43" s="17">
        <v>1</v>
      </c>
      <c r="G43" s="17">
        <v>0</v>
      </c>
      <c r="H43" s="17">
        <v>4</v>
      </c>
      <c r="I43" s="17">
        <f>SUM(F43:H43)</f>
        <v>5</v>
      </c>
      <c r="J43" s="17">
        <v>0</v>
      </c>
      <c r="K43" s="17" t="s">
        <v>78</v>
      </c>
      <c r="L43" s="11" t="s">
        <v>44</v>
      </c>
      <c r="M43" s="16">
        <v>140</v>
      </c>
      <c r="N43" s="12" t="s">
        <v>69</v>
      </c>
      <c r="O43" s="11">
        <v>21</v>
      </c>
      <c r="P43" s="16">
        <v>21</v>
      </c>
      <c r="Q43" s="11" t="s">
        <v>17</v>
      </c>
      <c r="R43" s="17"/>
      <c r="S43" s="17"/>
      <c r="T43" s="7"/>
    </row>
    <row r="44" spans="2:20" ht="16.5" customHeight="1" x14ac:dyDescent="0.3">
      <c r="B44" s="38"/>
      <c r="C44" s="38"/>
      <c r="D44" s="42"/>
      <c r="E44" s="41"/>
      <c r="F44" s="18"/>
      <c r="G44" s="18"/>
      <c r="H44" s="18"/>
      <c r="I44" s="18"/>
      <c r="J44" s="18"/>
      <c r="K44" s="18"/>
      <c r="L44" s="11" t="s">
        <v>48</v>
      </c>
      <c r="M44" s="16">
        <v>139</v>
      </c>
      <c r="N44" s="12" t="s">
        <v>73</v>
      </c>
      <c r="O44" s="11">
        <v>21</v>
      </c>
      <c r="P44" s="16">
        <v>21</v>
      </c>
      <c r="Q44" s="11" t="s">
        <v>17</v>
      </c>
      <c r="R44" s="18"/>
      <c r="S44" s="18"/>
      <c r="T44" s="7"/>
    </row>
    <row r="45" spans="2:20" x14ac:dyDescent="0.3">
      <c r="B45" s="38"/>
      <c r="C45" s="38"/>
      <c r="D45" s="42"/>
      <c r="E45" s="18"/>
      <c r="F45" s="18"/>
      <c r="G45" s="18"/>
      <c r="H45" s="18"/>
      <c r="I45" s="18"/>
      <c r="J45" s="18"/>
      <c r="K45" s="18"/>
      <c r="L45" s="11" t="s">
        <v>49</v>
      </c>
      <c r="M45" s="16">
        <v>138</v>
      </c>
      <c r="N45" s="12" t="s">
        <v>70</v>
      </c>
      <c r="O45" s="11">
        <v>34</v>
      </c>
      <c r="P45" s="16">
        <v>31.5</v>
      </c>
      <c r="Q45" s="11" t="s">
        <v>18</v>
      </c>
      <c r="R45" s="18"/>
      <c r="S45" s="18"/>
      <c r="T45" s="7"/>
    </row>
    <row r="46" spans="2:20" x14ac:dyDescent="0.3">
      <c r="B46" s="38"/>
      <c r="C46" s="38"/>
      <c r="D46" s="42"/>
      <c r="E46" s="18"/>
      <c r="F46" s="18"/>
      <c r="G46" s="18"/>
      <c r="H46" s="18"/>
      <c r="I46" s="18"/>
      <c r="J46" s="18"/>
      <c r="K46" s="18"/>
      <c r="L46" s="11" t="s">
        <v>50</v>
      </c>
      <c r="M46" s="16">
        <v>139</v>
      </c>
      <c r="N46" s="12" t="s">
        <v>71</v>
      </c>
      <c r="O46" s="11">
        <v>32</v>
      </c>
      <c r="P46" s="16">
        <v>30.5</v>
      </c>
      <c r="Q46" s="11" t="s">
        <v>19</v>
      </c>
      <c r="R46" s="18"/>
      <c r="S46" s="18"/>
      <c r="T46" s="7"/>
    </row>
    <row r="47" spans="2:20" x14ac:dyDescent="0.3">
      <c r="B47" s="38"/>
      <c r="C47" s="38"/>
      <c r="D47" s="42"/>
      <c r="E47" s="18"/>
      <c r="F47" s="18"/>
      <c r="G47" s="18"/>
      <c r="H47" s="18"/>
      <c r="I47" s="18"/>
      <c r="J47" s="18"/>
      <c r="K47" s="18"/>
      <c r="L47" s="11"/>
      <c r="M47" s="10"/>
      <c r="N47" s="12" t="s">
        <v>72</v>
      </c>
      <c r="O47" s="11">
        <v>36</v>
      </c>
      <c r="P47" s="16">
        <v>35</v>
      </c>
      <c r="Q47" s="11" t="s">
        <v>19</v>
      </c>
      <c r="R47" s="18"/>
      <c r="S47" s="18"/>
      <c r="T47" s="7"/>
    </row>
    <row r="48" spans="2:20" x14ac:dyDescent="0.3">
      <c r="B48" s="39"/>
      <c r="C48" s="39"/>
      <c r="D48" s="43"/>
      <c r="E48" s="19"/>
      <c r="F48" s="19"/>
      <c r="G48" s="19"/>
      <c r="H48" s="19"/>
      <c r="I48" s="19"/>
      <c r="J48" s="19"/>
      <c r="K48" s="19"/>
      <c r="L48" s="11"/>
      <c r="M48" s="10"/>
      <c r="N48" s="11" t="s">
        <v>11</v>
      </c>
      <c r="O48" s="11">
        <f>SUM(O43:O47)</f>
        <v>144</v>
      </c>
      <c r="P48" s="10">
        <f>SUM(P43:P47)</f>
        <v>139</v>
      </c>
      <c r="Q48" s="11" t="s">
        <v>45</v>
      </c>
      <c r="R48" s="19"/>
      <c r="S48" s="19"/>
      <c r="T48" s="7"/>
    </row>
    <row r="49" spans="5:5" x14ac:dyDescent="0.3">
      <c r="E49" s="7"/>
    </row>
    <row r="50" spans="5:5" x14ac:dyDescent="0.3">
      <c r="E50" s="7"/>
    </row>
    <row r="51" spans="5:5" x14ac:dyDescent="0.3">
      <c r="E51" s="7"/>
    </row>
    <row r="52" spans="5:5" x14ac:dyDescent="0.3">
      <c r="E52" s="7"/>
    </row>
    <row r="53" spans="5:5" x14ac:dyDescent="0.3">
      <c r="E53" s="7"/>
    </row>
    <row r="54" spans="5:5" x14ac:dyDescent="0.3">
      <c r="E54" s="7"/>
    </row>
    <row r="55" spans="5:5" x14ac:dyDescent="0.3">
      <c r="E55" s="7"/>
    </row>
    <row r="56" spans="5:5" x14ac:dyDescent="0.3">
      <c r="E56" s="7"/>
    </row>
    <row r="57" spans="5:5" x14ac:dyDescent="0.3">
      <c r="E57" s="7"/>
    </row>
    <row r="58" spans="5:5" x14ac:dyDescent="0.3">
      <c r="E58" s="7"/>
    </row>
    <row r="59" spans="5:5" x14ac:dyDescent="0.3">
      <c r="E59" s="7"/>
    </row>
    <row r="60" spans="5:5" x14ac:dyDescent="0.3">
      <c r="E60" s="7"/>
    </row>
    <row r="61" spans="5:5" x14ac:dyDescent="0.3">
      <c r="E61" s="7"/>
    </row>
    <row r="62" spans="5:5" x14ac:dyDescent="0.3">
      <c r="E62" s="7"/>
    </row>
  </sheetData>
  <mergeCells count="95">
    <mergeCell ref="R38:R42"/>
    <mergeCell ref="S38:S42"/>
    <mergeCell ref="J33:J37"/>
    <mergeCell ref="K33:K37"/>
    <mergeCell ref="I33:I37"/>
    <mergeCell ref="E33:E37"/>
    <mergeCell ref="F33:F37"/>
    <mergeCell ref="D26:D48"/>
    <mergeCell ref="I26:I32"/>
    <mergeCell ref="S26:S32"/>
    <mergeCell ref="J26:J32"/>
    <mergeCell ref="K26:K32"/>
    <mergeCell ref="R33:R37"/>
    <mergeCell ref="S33:S37"/>
    <mergeCell ref="E38:E42"/>
    <mergeCell ref="F38:F42"/>
    <mergeCell ref="G38:G42"/>
    <mergeCell ref="H38:H42"/>
    <mergeCell ref="I38:I42"/>
    <mergeCell ref="J38:J42"/>
    <mergeCell ref="K38:K42"/>
    <mergeCell ref="C17:C25"/>
    <mergeCell ref="B17:B25"/>
    <mergeCell ref="G22:G25"/>
    <mergeCell ref="H22:H25"/>
    <mergeCell ref="I22:I25"/>
    <mergeCell ref="E22:E25"/>
    <mergeCell ref="F22:F25"/>
    <mergeCell ref="D17:D25"/>
    <mergeCell ref="S17:S21"/>
    <mergeCell ref="J22:J25"/>
    <mergeCell ref="K22:K25"/>
    <mergeCell ref="B26:B48"/>
    <mergeCell ref="C26:C48"/>
    <mergeCell ref="G33:G37"/>
    <mergeCell ref="H33:H37"/>
    <mergeCell ref="S43:S48"/>
    <mergeCell ref="R17:R21"/>
    <mergeCell ref="E17:E21"/>
    <mergeCell ref="F17:F21"/>
    <mergeCell ref="K17:K21"/>
    <mergeCell ref="R43:R48"/>
    <mergeCell ref="E43:E48"/>
    <mergeCell ref="F43:F48"/>
    <mergeCell ref="J17:J21"/>
    <mergeCell ref="L7:M7"/>
    <mergeCell ref="L8:L9"/>
    <mergeCell ref="M8:M9"/>
    <mergeCell ref="P8:P9"/>
    <mergeCell ref="O8:O9"/>
    <mergeCell ref="N8:N9"/>
    <mergeCell ref="F7:J7"/>
    <mergeCell ref="C10:C16"/>
    <mergeCell ref="D10:D16"/>
    <mergeCell ref="K43:K48"/>
    <mergeCell ref="J8:J9"/>
    <mergeCell ref="I8:I9"/>
    <mergeCell ref="H8:H9"/>
    <mergeCell ref="G8:G9"/>
    <mergeCell ref="G43:G48"/>
    <mergeCell ref="H43:H48"/>
    <mergeCell ref="I43:I48"/>
    <mergeCell ref="J43:J48"/>
    <mergeCell ref="G17:G21"/>
    <mergeCell ref="H17:H21"/>
    <mergeCell ref="I17:I21"/>
    <mergeCell ref="K7:K9"/>
    <mergeCell ref="I10:I16"/>
    <mergeCell ref="H10:H16"/>
    <mergeCell ref="G10:G16"/>
    <mergeCell ref="F10:F16"/>
    <mergeCell ref="E10:E16"/>
    <mergeCell ref="B2:S2"/>
    <mergeCell ref="K10:K16"/>
    <mergeCell ref="F8:F9"/>
    <mergeCell ref="Q8:Q9"/>
    <mergeCell ref="B10:B16"/>
    <mergeCell ref="R10:R16"/>
    <mergeCell ref="S7:S9"/>
    <mergeCell ref="S10:S16"/>
    <mergeCell ref="R7:R9"/>
    <mergeCell ref="N7:Q7"/>
    <mergeCell ref="B7:B9"/>
    <mergeCell ref="C7:C9"/>
    <mergeCell ref="D7:D9"/>
    <mergeCell ref="E7:E9"/>
    <mergeCell ref="B5:D5"/>
    <mergeCell ref="J10:J16"/>
    <mergeCell ref="R22:R25"/>
    <mergeCell ref="S22:S25"/>
    <mergeCell ref="E26:E32"/>
    <mergeCell ref="F26:F32"/>
    <mergeCell ref="G26:G32"/>
    <mergeCell ref="H26:H32"/>
    <mergeCell ref="R26:R32"/>
  </mergeCells>
  <phoneticPr fontId="2" type="noConversion"/>
  <dataValidations disablePrompts="1" count="1">
    <dataValidation type="list" allowBlank="1" showInputMessage="1" showErrorMessage="1" sqref="C10 C26:C28 C17" xr:uid="{00000000-0002-0000-0000-000000000000}">
      <formula1>"1분기,2분기,3분기,4분기"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20"/>
  <sheetViews>
    <sheetView topLeftCell="A4" workbookViewId="0">
      <selection activeCell="D10" sqref="D10"/>
    </sheetView>
  </sheetViews>
  <sheetFormatPr defaultRowHeight="16.5" x14ac:dyDescent="0.3"/>
  <cols>
    <col min="1" max="1" width="1.875" customWidth="1"/>
    <col min="2" max="2" width="6.25" style="2" customWidth="1"/>
    <col min="3" max="5" width="20.875" style="2" customWidth="1"/>
    <col min="6" max="6" width="20.875" customWidth="1"/>
  </cols>
  <sheetData>
    <row r="1" spans="2:15" hidden="1" x14ac:dyDescent="0.3">
      <c r="F1" s="2"/>
      <c r="G1" s="2"/>
      <c r="H1" s="2"/>
      <c r="I1" s="2"/>
      <c r="J1" s="2"/>
    </row>
    <row r="2" spans="2:15" ht="47.25" hidden="1" customHeight="1" x14ac:dyDescent="0.3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2:15" s="1" customFormat="1" hidden="1" x14ac:dyDescent="0.3">
      <c r="B3" s="3"/>
      <c r="C3" s="3"/>
      <c r="D3" s="3"/>
      <c r="E3" s="3"/>
      <c r="F3" s="3"/>
      <c r="G3" s="3"/>
      <c r="H3" s="3"/>
      <c r="I3" s="3"/>
      <c r="J3" s="3"/>
    </row>
    <row r="4" spans="2:15" ht="31.5" customHeight="1" x14ac:dyDescent="0.3">
      <c r="F4" s="2"/>
      <c r="G4" s="2"/>
      <c r="H4" s="2"/>
      <c r="I4" s="2"/>
      <c r="J4" s="2"/>
    </row>
    <row r="5" spans="2:15" ht="23.25" customHeight="1" x14ac:dyDescent="0.3">
      <c r="B5" s="47" t="s">
        <v>41</v>
      </c>
      <c r="C5" s="48"/>
      <c r="D5" s="48"/>
      <c r="E5" s="48"/>
      <c r="F5" s="49"/>
      <c r="G5" s="2"/>
      <c r="H5" s="2"/>
      <c r="I5" s="2"/>
      <c r="J5" s="2"/>
    </row>
    <row r="6" spans="2:15" ht="21" customHeight="1" x14ac:dyDescent="0.3">
      <c r="B6" s="50" t="s">
        <v>40</v>
      </c>
      <c r="C6" s="50" t="s">
        <v>20</v>
      </c>
      <c r="D6" s="50" t="s">
        <v>21</v>
      </c>
      <c r="E6" s="50"/>
      <c r="F6" s="50" t="s">
        <v>24</v>
      </c>
      <c r="G6" s="2"/>
      <c r="H6" s="2"/>
      <c r="I6" s="2"/>
      <c r="J6" s="2"/>
    </row>
    <row r="7" spans="2:15" ht="21" customHeight="1" x14ac:dyDescent="0.3">
      <c r="B7" s="50"/>
      <c r="C7" s="50"/>
      <c r="D7" s="6" t="s">
        <v>22</v>
      </c>
      <c r="E7" s="6" t="s">
        <v>23</v>
      </c>
      <c r="F7" s="50"/>
    </row>
    <row r="8" spans="2:15" ht="17.25" customHeight="1" x14ac:dyDescent="0.3">
      <c r="B8" s="5">
        <v>1</v>
      </c>
      <c r="C8" s="5" t="s">
        <v>25</v>
      </c>
      <c r="D8" s="5" t="s">
        <v>28</v>
      </c>
      <c r="E8" s="5" t="s">
        <v>31</v>
      </c>
      <c r="F8" s="5" t="s">
        <v>37</v>
      </c>
      <c r="G8" s="2"/>
      <c r="H8" s="2"/>
      <c r="I8" s="2"/>
      <c r="J8" s="2"/>
    </row>
    <row r="9" spans="2:15" ht="17.25" customHeight="1" x14ac:dyDescent="0.3">
      <c r="B9" s="5">
        <v>2</v>
      </c>
      <c r="C9" s="5" t="s">
        <v>26</v>
      </c>
      <c r="D9" s="5" t="s">
        <v>29</v>
      </c>
      <c r="E9" s="5" t="s">
        <v>32</v>
      </c>
      <c r="F9" s="5" t="s">
        <v>29</v>
      </c>
    </row>
    <row r="10" spans="2:15" ht="17.25" customHeight="1" x14ac:dyDescent="0.3">
      <c r="B10" s="5">
        <v>3</v>
      </c>
      <c r="C10" s="5" t="s">
        <v>27</v>
      </c>
      <c r="D10" s="5" t="s">
        <v>30</v>
      </c>
      <c r="E10" s="5" t="s">
        <v>33</v>
      </c>
      <c r="F10" s="5" t="s">
        <v>38</v>
      </c>
    </row>
    <row r="11" spans="2:15" ht="17.25" customHeight="1" x14ac:dyDescent="0.3">
      <c r="B11" s="5">
        <v>4</v>
      </c>
      <c r="C11" s="5"/>
      <c r="D11" s="5"/>
      <c r="E11" s="5" t="s">
        <v>34</v>
      </c>
      <c r="F11" s="5" t="s">
        <v>39</v>
      </c>
    </row>
    <row r="12" spans="2:15" ht="17.25" customHeight="1" x14ac:dyDescent="0.3">
      <c r="B12" s="5">
        <v>5</v>
      </c>
      <c r="C12" s="5"/>
      <c r="D12" s="5"/>
      <c r="E12" s="5" t="s">
        <v>35</v>
      </c>
      <c r="F12" s="4"/>
    </row>
    <row r="13" spans="2:15" ht="17.25" customHeight="1" x14ac:dyDescent="0.3">
      <c r="B13" s="5">
        <v>6</v>
      </c>
      <c r="C13" s="5"/>
      <c r="D13" s="5"/>
      <c r="E13" s="5" t="s">
        <v>36</v>
      </c>
      <c r="F13" s="4"/>
    </row>
    <row r="14" spans="2:15" ht="17.25" customHeight="1" x14ac:dyDescent="0.3"/>
    <row r="15" spans="2:15" ht="17.25" customHeight="1" x14ac:dyDescent="0.3"/>
    <row r="16" spans="2:15" ht="17.25" customHeight="1" x14ac:dyDescent="0.3"/>
    <row r="17" ht="17.25" customHeight="1" x14ac:dyDescent="0.3"/>
    <row r="18" ht="17.25" customHeight="1" x14ac:dyDescent="0.3"/>
    <row r="19" ht="17.25" customHeight="1" x14ac:dyDescent="0.3"/>
    <row r="20" ht="17.25" customHeight="1" x14ac:dyDescent="0.3"/>
  </sheetData>
  <mergeCells count="6">
    <mergeCell ref="B2:O2"/>
    <mergeCell ref="B5:F5"/>
    <mergeCell ref="B6:B7"/>
    <mergeCell ref="C6:C7"/>
    <mergeCell ref="D6:E6"/>
    <mergeCell ref="F6:F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성과평가 결과 공개 양식</vt:lpstr>
      <vt:lpstr>대분류항목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2019-08-20T00:00:31Z</dcterms:created>
  <dcterms:modified xsi:type="dcterms:W3CDTF">2026-02-03T08:12:57Z</dcterms:modified>
</cp:coreProperties>
</file>